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95" windowWidth="12450" windowHeight="1180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'Кол-во'!$A$4:$M$11</definedName>
  </definedNames>
  <calcPr calcId="125725"/>
</workbook>
</file>

<file path=xl/calcChain.xml><?xml version="1.0" encoding="utf-8"?>
<calcChain xmlns="http://schemas.openxmlformats.org/spreadsheetml/2006/main">
  <c r="M6" i="1"/>
  <c r="M7"/>
  <c r="M8"/>
  <c r="M9"/>
  <c r="M10"/>
  <c r="M5"/>
</calcChain>
</file>

<file path=xl/sharedStrings.xml><?xml version="1.0" encoding="utf-8"?>
<sst xmlns="http://schemas.openxmlformats.org/spreadsheetml/2006/main" count="72" uniqueCount="43">
  <si>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</si>
  <si>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</si>
  <si>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</si>
  <si>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</si>
  <si>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</si>
  <si>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</si>
  <si>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</si>
  <si>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</si>
  <si>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Смоленскэнерго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</si>
  <si>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</si>
  <si>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</si>
  <si>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</si>
  <si>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</si>
  <si>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</si>
  <si>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</si>
  <si>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</si>
  <si>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</si>
  <si>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</si>
  <si>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</si>
  <si>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Белгород. 5-й Заводской пер. д.17</t>
  </si>
  <si>
    <t>ИТОГО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</si>
  <si>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</si>
  <si>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</si>
  <si>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</si>
  <si>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>3Э</t>
  </si>
  <si>
    <t>КМТ</t>
  </si>
  <si>
    <t>203E</t>
  </si>
  <si>
    <t>Опоры мет.ВЛ 0,4-110 кВ</t>
  </si>
  <si>
    <t>Блок фундаментный ФМ-0,168-2,0</t>
  </si>
  <si>
    <t>Опора ОГК-9-75-ц</t>
  </si>
  <si>
    <t>Люк для опоры ОГК-9</t>
  </si>
  <si>
    <t>Опора УМз04-7-90 с фундам. 325х5х3000мм</t>
  </si>
  <si>
    <t>Опора УМз04-2-7-90 с фундам.325х7х3000мм</t>
  </si>
  <si>
    <t>Опора УМз04-10-90 с фундам. 325х7х4500мм</t>
  </si>
  <si>
    <t>Автотранспорт</t>
  </si>
  <si>
    <t>203E_011</t>
  </si>
  <si>
    <t>203E_010</t>
  </si>
  <si>
    <t>203E_019</t>
  </si>
  <si>
    <t>203E_026</t>
  </si>
  <si>
    <t>203E_025</t>
  </si>
  <si>
    <t>203E_027</t>
  </si>
  <si>
    <t>150003, г. Ярославль, ул. Северная подстанция, д. 9</t>
  </si>
  <si>
    <t>В течение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</si>
</sst>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"/>
  <sheetViews>
    <sheetView tabSelected="1" zoomScaleNormal="100" workbookViewId="0">
      <pane ySplit="3" topLeftCell="A4" activePane="bottomLeft" state="frozen"/>
      <selection pane="bottomLeft" activeCell="C7" sqref="C7"/>
    </sheetView>
  </sheetViews>
  <sheetFormatPr defaultRowHeight="1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35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4.28515625" style="31" bestFit="1" customWidth="1"/>
    <col min="14" max="15" width="9.140625" style="6"/>
    <col min="16" max="16" width="28.5703125" style="6" bestFit="1" customWidth="1"/>
    <col min="17" max="26" width="9.140625" style="6"/>
  </cols>
  <sheetData>
    <row r="1" spans="1:26" s="2" customFormat="1">
      <c r="A1" s="16"/>
      <c r="B1" s="33" t="s">
        <v>26</v>
      </c>
      <c r="C1" s="33" t="s">
        <v>27</v>
      </c>
      <c r="D1" s="35"/>
      <c r="E1" s="16"/>
      <c r="M1" s="31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2" customFormat="1">
      <c r="A2" s="16"/>
      <c r="D2" s="35"/>
      <c r="E2" s="16"/>
      <c r="M2" s="31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2" customFormat="1">
      <c r="A3" s="16"/>
      <c r="D3" s="35"/>
      <c r="E3" s="16"/>
      <c r="H3" s="39" t="s">
        <v>6</v>
      </c>
      <c r="I3" s="39" t="s">
        <v>7</v>
      </c>
      <c r="J3" s="39" t="s">
        <v>8</v>
      </c>
      <c r="K3" s="39" t="s">
        <v>9</v>
      </c>
      <c r="L3" s="39" t="s">
        <v>10</v>
      </c>
      <c r="M3" s="40" t="s">
        <v>11</v>
      </c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>
      <c r="A4" s="19" t="s">
        <v>14</v>
      </c>
      <c r="B4" s="3" t="s">
        <v>0</v>
      </c>
      <c r="C4" s="3" t="s">
        <v>1</v>
      </c>
      <c r="D4" s="17" t="s">
        <v>16</v>
      </c>
      <c r="E4" s="17" t="s">
        <v>17</v>
      </c>
      <c r="F4" s="38" t="s">
        <v>3</v>
      </c>
      <c r="G4" s="3" t="s">
        <v>2</v>
      </c>
      <c r="H4" s="14" t="s">
        <v>12</v>
      </c>
      <c r="I4" s="14" t="s">
        <v>12</v>
      </c>
      <c r="J4" s="14" t="s">
        <v>12</v>
      </c>
      <c r="K4" s="14" t="s">
        <v>12</v>
      </c>
      <c r="L4" s="14" t="s">
        <v>12</v>
      </c>
      <c r="M4" s="14" t="s">
        <v>12</v>
      </c>
      <c r="N4" s="5"/>
      <c r="O4" s="5"/>
      <c r="P4" s="5"/>
      <c r="S4" s="8"/>
      <c r="T4" s="8"/>
      <c r="U4" s="8"/>
      <c r="V4" s="8"/>
      <c r="W4" s="8"/>
    </row>
    <row r="5" spans="1:26" s="16" customFormat="1">
      <c r="A5" s="19">
        <v>1</v>
      </c>
      <c r="B5" s="32">
        <v>2263861</v>
      </c>
      <c r="C5" s="4" t="s">
        <v>28</v>
      </c>
      <c r="D5" s="32" t="s">
        <v>24</v>
      </c>
      <c r="E5" s="4" t="s">
        <v>26</v>
      </c>
      <c r="F5" s="37" t="s">
        <v>37</v>
      </c>
      <c r="G5" s="18" t="s">
        <v>18</v>
      </c>
      <c r="H5" s="21">
        <v>6</v>
      </c>
      <c r="I5" s="21"/>
      <c r="J5" s="21"/>
      <c r="K5" s="21"/>
      <c r="L5" s="21"/>
      <c r="M5" s="34">
        <f>SUM(H5:L5)</f>
        <v>6</v>
      </c>
      <c r="N5" s="9"/>
      <c r="O5" s="9"/>
      <c r="P5" s="10"/>
      <c r="Q5" s="6"/>
      <c r="R5" s="6"/>
      <c r="S5" s="11"/>
      <c r="T5" s="12"/>
      <c r="U5" s="11"/>
      <c r="V5" s="11"/>
      <c r="W5" s="11"/>
      <c r="X5" s="6"/>
      <c r="Y5" s="6"/>
      <c r="Z5" s="6"/>
    </row>
    <row r="6" spans="1:26" s="16" customFormat="1">
      <c r="A6" s="19">
        <v>2</v>
      </c>
      <c r="B6" s="32">
        <v>2280116</v>
      </c>
      <c r="C6" s="4" t="s">
        <v>30</v>
      </c>
      <c r="D6" s="32" t="s">
        <v>24</v>
      </c>
      <c r="E6" s="4" t="s">
        <v>26</v>
      </c>
      <c r="F6" s="37" t="s">
        <v>35</v>
      </c>
      <c r="G6" s="18" t="s">
        <v>18</v>
      </c>
      <c r="H6" s="21">
        <v>40</v>
      </c>
      <c r="I6" s="21"/>
      <c r="J6" s="21"/>
      <c r="K6" s="21"/>
      <c r="L6" s="21"/>
      <c r="M6" s="34">
        <f t="shared" ref="M6:M10" si="0">SUM(H6:L6)</f>
        <v>40</v>
      </c>
      <c r="N6" s="9"/>
      <c r="O6" s="9"/>
      <c r="P6" s="10"/>
      <c r="Q6" s="6"/>
      <c r="R6" s="6"/>
      <c r="S6" s="11"/>
      <c r="T6" s="12"/>
      <c r="U6" s="11"/>
      <c r="V6" s="11"/>
      <c r="W6" s="11"/>
      <c r="X6" s="6"/>
      <c r="Y6" s="6"/>
      <c r="Z6" s="6"/>
    </row>
    <row r="7" spans="1:26" s="16" customFormat="1">
      <c r="A7" s="19">
        <v>3</v>
      </c>
      <c r="B7" s="32">
        <v>2264337</v>
      </c>
      <c r="C7" s="4" t="s">
        <v>29</v>
      </c>
      <c r="D7" s="32" t="s">
        <v>24</v>
      </c>
      <c r="E7" s="4" t="s">
        <v>26</v>
      </c>
      <c r="F7" s="37" t="s">
        <v>36</v>
      </c>
      <c r="G7" s="18" t="s">
        <v>18</v>
      </c>
      <c r="H7" s="21">
        <v>35</v>
      </c>
      <c r="I7" s="21"/>
      <c r="J7" s="21"/>
      <c r="K7" s="21"/>
      <c r="L7" s="21"/>
      <c r="M7" s="34">
        <f t="shared" si="0"/>
        <v>35</v>
      </c>
      <c r="N7" s="9"/>
      <c r="O7" s="9"/>
      <c r="P7" s="10"/>
      <c r="Q7" s="6"/>
      <c r="R7" s="6"/>
      <c r="S7" s="11"/>
      <c r="T7" s="12"/>
      <c r="U7" s="11"/>
      <c r="V7" s="11"/>
      <c r="W7" s="11"/>
      <c r="X7" s="6"/>
      <c r="Y7" s="6"/>
      <c r="Z7" s="6"/>
    </row>
    <row r="8" spans="1:26" s="16" customFormat="1">
      <c r="A8" s="19">
        <v>4</v>
      </c>
      <c r="B8" s="32">
        <v>2340243</v>
      </c>
      <c r="C8" s="4" t="s">
        <v>33</v>
      </c>
      <c r="D8" s="32">
        <v>1</v>
      </c>
      <c r="E8" s="4" t="s">
        <v>26</v>
      </c>
      <c r="F8" s="37" t="s">
        <v>40</v>
      </c>
      <c r="G8" s="18" t="s">
        <v>25</v>
      </c>
      <c r="H8" s="21"/>
      <c r="I8" s="21">
        <v>12</v>
      </c>
      <c r="J8" s="21"/>
      <c r="K8" s="21"/>
      <c r="L8" s="21"/>
      <c r="M8" s="34">
        <f t="shared" si="0"/>
        <v>12</v>
      </c>
      <c r="N8" s="9"/>
      <c r="O8" s="9"/>
      <c r="P8" s="10"/>
      <c r="Q8" s="6"/>
      <c r="R8" s="6"/>
      <c r="S8" s="11"/>
      <c r="T8" s="12"/>
      <c r="U8" s="11"/>
      <c r="V8" s="11"/>
      <c r="W8" s="11"/>
      <c r="X8" s="6"/>
      <c r="Y8" s="6"/>
      <c r="Z8" s="6"/>
    </row>
    <row r="9" spans="1:26" s="16" customFormat="1">
      <c r="A9" s="19">
        <v>5</v>
      </c>
      <c r="B9" s="32">
        <v>2326605</v>
      </c>
      <c r="C9" s="4" t="s">
        <v>32</v>
      </c>
      <c r="D9" s="32">
        <v>2</v>
      </c>
      <c r="E9" s="4" t="s">
        <v>26</v>
      </c>
      <c r="F9" s="37" t="s">
        <v>39</v>
      </c>
      <c r="G9" s="18" t="s">
        <v>25</v>
      </c>
      <c r="H9" s="21"/>
      <c r="I9" s="21"/>
      <c r="J9" s="21"/>
      <c r="K9" s="21"/>
      <c r="L9" s="21">
        <v>40</v>
      </c>
      <c r="M9" s="34">
        <f t="shared" si="0"/>
        <v>40</v>
      </c>
      <c r="N9" s="9"/>
      <c r="O9" s="9"/>
      <c r="P9" s="10"/>
      <c r="Q9" s="6"/>
      <c r="R9" s="6"/>
      <c r="S9" s="11"/>
      <c r="T9" s="12"/>
      <c r="U9" s="11"/>
      <c r="V9" s="11"/>
      <c r="W9" s="11"/>
      <c r="X9" s="6"/>
      <c r="Y9" s="6"/>
      <c r="Z9" s="6"/>
    </row>
    <row r="10" spans="1:26" s="16" customFormat="1">
      <c r="A10" s="19">
        <v>6</v>
      </c>
      <c r="B10" s="32">
        <v>2326530</v>
      </c>
      <c r="C10" s="4" t="s">
        <v>31</v>
      </c>
      <c r="D10" s="32">
        <v>1</v>
      </c>
      <c r="E10" s="4" t="s">
        <v>26</v>
      </c>
      <c r="F10" s="37" t="s">
        <v>38</v>
      </c>
      <c r="G10" s="18" t="s">
        <v>25</v>
      </c>
      <c r="H10" s="21"/>
      <c r="I10" s="21">
        <v>24</v>
      </c>
      <c r="J10" s="21">
        <v>375</v>
      </c>
      <c r="K10" s="21">
        <v>15</v>
      </c>
      <c r="L10" s="21"/>
      <c r="M10" s="34">
        <f t="shared" si="0"/>
        <v>414</v>
      </c>
      <c r="N10" s="9"/>
      <c r="O10" s="9"/>
      <c r="P10" s="10"/>
      <c r="Q10" s="6"/>
      <c r="R10" s="6"/>
      <c r="S10" s="11"/>
      <c r="T10" s="12"/>
      <c r="U10" s="11"/>
      <c r="V10" s="11"/>
      <c r="W10" s="11"/>
      <c r="X10" s="6"/>
      <c r="Y10" s="6"/>
      <c r="Z10" s="6"/>
    </row>
    <row r="11" spans="1:26" s="31" customFormat="1">
      <c r="A11" s="22"/>
      <c r="B11" s="23" t="s">
        <v>20</v>
      </c>
      <c r="C11" s="24"/>
      <c r="D11" s="23"/>
      <c r="E11" s="24"/>
      <c r="F11" s="1"/>
      <c r="G11" s="23"/>
      <c r="H11" s="25"/>
      <c r="I11" s="25"/>
      <c r="J11" s="25"/>
      <c r="K11" s="25"/>
      <c r="L11" s="25"/>
      <c r="M11" s="25"/>
      <c r="N11" s="26"/>
      <c r="O11" s="26"/>
      <c r="P11" s="27"/>
      <c r="Q11" s="28"/>
      <c r="R11" s="28"/>
      <c r="S11" s="29"/>
      <c r="T11" s="30"/>
      <c r="U11" s="29"/>
      <c r="V11" s="29"/>
      <c r="W11" s="29"/>
      <c r="X11" s="28"/>
      <c r="Y11" s="28"/>
      <c r="Z11" s="28"/>
    </row>
  </sheetData>
  <sortState ref="B5:AF10">
    <sortCondition ref="C5:C10"/>
    <sortCondition ref="D5:D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E4" sqref="E4:E8"/>
    </sheetView>
  </sheetViews>
  <sheetFormatPr defaultRowHeight="15"/>
  <cols>
    <col min="1" max="1" width="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6" customFormat="1">
      <c r="A1" s="33" t="s">
        <v>26</v>
      </c>
      <c r="C1" s="16" t="s">
        <v>27</v>
      </c>
    </row>
    <row r="2" spans="1:5" s="16" customFormat="1"/>
    <row r="3" spans="1:5">
      <c r="A3" s="17" t="s">
        <v>14</v>
      </c>
      <c r="B3" s="17" t="s">
        <v>15</v>
      </c>
      <c r="C3" s="13" t="s">
        <v>13</v>
      </c>
      <c r="D3" s="13" t="s">
        <v>4</v>
      </c>
      <c r="E3" s="13" t="s">
        <v>5</v>
      </c>
    </row>
    <row r="4" spans="1:5">
      <c r="A4" s="18">
        <v>1</v>
      </c>
      <c r="B4" s="15" t="s">
        <v>6</v>
      </c>
      <c r="C4" s="20" t="s">
        <v>19</v>
      </c>
      <c r="D4" s="20" t="s">
        <v>34</v>
      </c>
      <c r="E4" s="41" t="s">
        <v>42</v>
      </c>
    </row>
    <row r="5" spans="1:5">
      <c r="A5" s="18">
        <v>2</v>
      </c>
      <c r="B5" s="15" t="s">
        <v>7</v>
      </c>
      <c r="C5" s="20" t="s">
        <v>22</v>
      </c>
      <c r="D5" s="20" t="s">
        <v>34</v>
      </c>
      <c r="E5" s="42"/>
    </row>
    <row r="6" spans="1:5">
      <c r="A6" s="18">
        <v>3</v>
      </c>
      <c r="B6" s="15" t="s">
        <v>8</v>
      </c>
      <c r="C6" s="20" t="s">
        <v>23</v>
      </c>
      <c r="D6" s="20" t="s">
        <v>34</v>
      </c>
      <c r="E6" s="42"/>
    </row>
    <row r="7" spans="1:5">
      <c r="A7" s="18">
        <v>4</v>
      </c>
      <c r="B7" s="15" t="s">
        <v>9</v>
      </c>
      <c r="C7" s="20" t="s">
        <v>21</v>
      </c>
      <c r="D7" s="20" t="s">
        <v>34</v>
      </c>
      <c r="E7" s="42"/>
    </row>
    <row r="8" spans="1:5">
      <c r="A8" s="18">
        <v>5</v>
      </c>
      <c r="B8" s="15" t="s">
        <v>10</v>
      </c>
      <c r="C8" s="36" t="s">
        <v>41</v>
      </c>
      <c r="D8" s="20" t="s">
        <v>34</v>
      </c>
      <c r="E8" s="43"/>
    </row>
  </sheetData>
  <mergeCells count="1">
    <mergeCell ref="E4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2016-10-13T14:26:04Z</dcterms:modified>
</cp:coreProperties>
</file>